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Márti\2018.10.25\Óvoda\"/>
    </mc:Choice>
  </mc:AlternateContent>
  <xr:revisionPtr revIDLastSave="0" documentId="13_ncr:1_{45E1AB0E-F18C-4862-93D9-FC06905ACD41}" xr6:coauthVersionLast="37" xr6:coauthVersionMax="37" xr10:uidLastSave="{00000000-0000-0000-0000-000000000000}"/>
  <bookViews>
    <workbookView xWindow="0" yWindow="0" windowWidth="16380" windowHeight="8190" tabRatio="500" xr2:uid="{00000000-000D-0000-FFFF-FFFF00000000}"/>
  </bookViews>
  <sheets>
    <sheet name="Projektben belüli eszközök" sheetId="1" r:id="rId1"/>
    <sheet name="Projekten kívül eszközök (2)" sheetId="2" r:id="rId2"/>
    <sheet name="Munka2" sheetId="3" state="hidden" r:id="rId3"/>
  </sheets>
  <calcPr calcId="162913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36" i="1" l="1"/>
  <c r="G36" i="1" s="1"/>
  <c r="F36" i="1"/>
  <c r="H35" i="1"/>
  <c r="G35" i="1"/>
  <c r="F35" i="1"/>
  <c r="F34" i="1"/>
  <c r="H34" i="1" s="1"/>
  <c r="G34" i="1" s="1"/>
  <c r="F33" i="1"/>
  <c r="H33" i="1" s="1"/>
  <c r="G33" i="1" s="1"/>
  <c r="H32" i="1"/>
  <c r="G32" i="1" s="1"/>
  <c r="F32" i="1"/>
  <c r="H31" i="1"/>
  <c r="G31" i="1"/>
  <c r="F31" i="1"/>
  <c r="F28" i="1"/>
  <c r="H28" i="1" s="1"/>
  <c r="G28" i="1" s="1"/>
  <c r="F27" i="1"/>
  <c r="H27" i="1" s="1"/>
  <c r="G27" i="1" s="1"/>
  <c r="H26" i="1"/>
  <c r="G26" i="1" s="1"/>
  <c r="F26" i="1"/>
  <c r="H25" i="1"/>
  <c r="G25" i="1"/>
  <c r="F25" i="1"/>
  <c r="F24" i="1"/>
  <c r="H24" i="1" s="1"/>
  <c r="G24" i="1" s="1"/>
  <c r="F23" i="1"/>
  <c r="H23" i="1" s="1"/>
  <c r="G23" i="1" s="1"/>
  <c r="H22" i="1"/>
  <c r="G22" i="1" s="1"/>
  <c r="F22" i="1"/>
  <c r="H21" i="1"/>
  <c r="G21" i="1"/>
  <c r="F21" i="1"/>
  <c r="F20" i="1"/>
  <c r="H20" i="1" s="1"/>
  <c r="G20" i="1" s="1"/>
  <c r="F19" i="1"/>
  <c r="H19" i="1" s="1"/>
  <c r="G19" i="1" s="1"/>
  <c r="H18" i="1"/>
  <c r="G18" i="1" s="1"/>
  <c r="F18" i="1"/>
  <c r="H17" i="1"/>
  <c r="G17" i="1"/>
  <c r="F17" i="1"/>
  <c r="F16" i="1"/>
  <c r="H16" i="1" s="1"/>
  <c r="G16" i="1" s="1"/>
  <c r="F15" i="1"/>
  <c r="H15" i="1" s="1"/>
  <c r="G15" i="1" s="1"/>
  <c r="H14" i="1"/>
  <c r="G14" i="1" s="1"/>
  <c r="F14" i="1"/>
  <c r="H13" i="1"/>
  <c r="G13" i="1"/>
  <c r="F13" i="1"/>
  <c r="F12" i="1"/>
  <c r="H12" i="1" s="1"/>
  <c r="G12" i="1" s="1"/>
  <c r="F11" i="1"/>
  <c r="H11" i="1" s="1"/>
  <c r="G11" i="1" s="1"/>
  <c r="H10" i="1"/>
  <c r="G10" i="1" s="1"/>
  <c r="F10" i="1"/>
  <c r="H9" i="1"/>
  <c r="G9" i="1"/>
  <c r="F9" i="1"/>
  <c r="F8" i="1"/>
  <c r="H8" i="1" s="1"/>
  <c r="G8" i="1" s="1"/>
  <c r="F7" i="1"/>
  <c r="H7" i="1" s="1"/>
  <c r="G7" i="1" s="1"/>
  <c r="H6" i="1"/>
  <c r="G6" i="1" s="1"/>
  <c r="F6" i="1"/>
  <c r="H5" i="1"/>
  <c r="G5" i="1"/>
  <c r="F5" i="1"/>
  <c r="F4" i="1"/>
  <c r="H4" i="1" s="1"/>
  <c r="H37" i="1" l="1"/>
  <c r="G4" i="1"/>
  <c r="G37" i="1" s="1"/>
  <c r="F37" i="1"/>
</calcChain>
</file>

<file path=xl/sharedStrings.xml><?xml version="1.0" encoding="utf-8"?>
<sst xmlns="http://schemas.openxmlformats.org/spreadsheetml/2006/main" count="160" uniqueCount="121">
  <si>
    <t>Eszközlista - projekten belül beszerezni kívánt eszközök listája</t>
  </si>
  <si>
    <t>Az adatok forintban értendők</t>
  </si>
  <si>
    <t>Eszköz megnevezése</t>
  </si>
  <si>
    <t>db</t>
  </si>
  <si>
    <t>Indikatív ajánlat Paraméterek</t>
  </si>
  <si>
    <t>nettó egységár</t>
  </si>
  <si>
    <t>nettó érték</t>
  </si>
  <si>
    <t>áfa</t>
  </si>
  <si>
    <t>bruttó érték</t>
  </si>
  <si>
    <t>1.</t>
  </si>
  <si>
    <t xml:space="preserve">Mozgáskotta  készlet </t>
  </si>
  <si>
    <r>
      <rPr>
        <b/>
        <sz val="10"/>
        <rFont val="Times New Roman"/>
        <family val="1"/>
        <charset val="238"/>
      </rPr>
      <t>A mozgáskotta készlet tartalma</t>
    </r>
    <r>
      <rPr>
        <sz val="10"/>
        <rFont val="Times New Roman"/>
        <family val="1"/>
        <charset val="238"/>
      </rPr>
      <t>: - 4 db kis dobogó, - 2 db nagy dobogó, - 1 db a dobogókra is elhelyezhető</t>
    </r>
    <r>
      <rPr>
        <b/>
        <sz val="10"/>
        <rFont val="Times New Roman"/>
        <family val="1"/>
        <charset val="238"/>
      </rPr>
      <t xml:space="preserve"> 5 elemes gerenda készlet</t>
    </r>
    <r>
      <rPr>
        <sz val="10"/>
        <rFont val="Times New Roman"/>
        <family val="1"/>
        <charset val="238"/>
      </rPr>
      <t>: 1 db balos sima gerenda, 1 db jobbos sima gerenda, 1 db bordás gerenda, 1 db lépcsős gerenda, 1 db pad elem</t>
    </r>
  </si>
  <si>
    <t>2.</t>
  </si>
  <si>
    <t xml:space="preserve">Fektető ágy </t>
  </si>
  <si>
    <t>133X57x15 cm méretű óvodai fektető. A stabilitást  merevítő rúd biztosítja</t>
  </si>
  <si>
    <t>3.</t>
  </si>
  <si>
    <t>Monitor</t>
  </si>
  <si>
    <t>22”-es  monitor. Felbontás 1920x1080, kontrasztarány: 1000:1, fényerő:250 cd/m², válaszidő 4 ms. + szupervékony panel+ egyszerű, kör alakú állvány</t>
  </si>
  <si>
    <t>4.</t>
  </si>
  <si>
    <t>Router</t>
  </si>
  <si>
    <t>1200 Mb/s dual, 3 külső antenna, 1 db USB csatlakozó, vezérlés telepített alkalmazással</t>
  </si>
  <si>
    <t>5.</t>
  </si>
  <si>
    <t>Laptop</t>
  </si>
  <si>
    <t>Processzor: i5-7200U, Memória: 8 GB DDR4/2400MHz, Kijelző? 15,6 FHD</t>
  </si>
  <si>
    <t>6.</t>
  </si>
  <si>
    <t>Színes nyomtató</t>
  </si>
  <si>
    <t>Lézer nyomtatási technológia, Felbontás:1200x1200 DPI, Memória: 1024 MB</t>
  </si>
  <si>
    <t>9.</t>
  </si>
  <si>
    <t>Hangszerkészlet táska</t>
  </si>
  <si>
    <t>40x40 cm, a készlet tartalma 19 hangszer és 4 db ütő: 1 db csengettyű tamburin, 1 db csengettyű koszorú, 5 db triangulum, 2 db fa maracas, 1 db óriása agogo, 2 db csődob, 1 db fadob, 2 db színes fakasztanyetta, 1 db nyeles kasztanyetta, 1 db hangláda, 1 pár ritmusbot, 1 db rázó fémből</t>
  </si>
  <si>
    <t>10.</t>
  </si>
  <si>
    <t>Óvodai székek 30 cm</t>
  </si>
  <si>
    <t>Ergonomikus tervezésű, felborulásbiztos, csúszásgátlóval felszerelt, lekerekített élű fa szék, 30cm ülőmagasság. A székek rakasolhatók.</t>
  </si>
  <si>
    <t>Óvodai székek 34cm</t>
  </si>
  <si>
    <t>Ergonomikus tervezésű, felborulásbiztos, csúszásgátlóval felszerelt, lekerekített élű fa szék, 34 cm ülőmagasság. A székek rakasolhatók.</t>
  </si>
  <si>
    <t>12.</t>
  </si>
  <si>
    <t>Lapos tányér 19 cm</t>
  </si>
  <si>
    <t>Süteményes tányér 19 cm fehér porcelán</t>
  </si>
  <si>
    <t>13.</t>
  </si>
  <si>
    <t>Lapostányér 24</t>
  </si>
  <si>
    <t>Lapostányér 24 cm porcelán</t>
  </si>
  <si>
    <t>14.</t>
  </si>
  <si>
    <t xml:space="preserve">Mélytányér </t>
  </si>
  <si>
    <t>Mélytányér 23 cm porcelán, Űrtartalma: 0,2 l</t>
  </si>
  <si>
    <t>15.</t>
  </si>
  <si>
    <t xml:space="preserve">Pohár </t>
  </si>
  <si>
    <t xml:space="preserve">Polikarbonát pohár, 250ml, törhetetlen, </t>
  </si>
  <si>
    <t>16.</t>
  </si>
  <si>
    <t>Bögre</t>
  </si>
  <si>
    <t xml:space="preserve"> Polikarbonát 250 ml </t>
  </si>
  <si>
    <t>19.</t>
  </si>
  <si>
    <t>Futóbicikli</t>
  </si>
  <si>
    <t>Könnyű de erős alumínium váz, gumi borítású kerekek, kényelmes hosszított ülés, állítható magasság: 34-46 cm, maximum teherbírás: 25 kg, ajánlott 3 éves kortól</t>
  </si>
  <si>
    <t>20.</t>
  </si>
  <si>
    <t>Kismotor</t>
  </si>
  <si>
    <t>Műanyag, lábbal hajtható motor, nagy méretben, hossza: 60 cm, ülés magassága: 31cm, kormány magassága: 49 cm</t>
  </si>
  <si>
    <t>21.</t>
  </si>
  <si>
    <t>Terápiás labda</t>
  </si>
  <si>
    <t>Átmérő 65 cm, rugalmas, erős műanyag</t>
  </si>
  <si>
    <t>22.</t>
  </si>
  <si>
    <t>Masszázs labda</t>
  </si>
  <si>
    <t>5 db-ból álló készlet, 5 cm átmérőtől 10 cm-es átmérőig</t>
  </si>
  <si>
    <t>23.</t>
  </si>
  <si>
    <t xml:space="preserve">Ayres háló </t>
  </si>
  <si>
    <t>Cseppháló , felül nyitható csepp alakú háló</t>
  </si>
  <si>
    <t>24.</t>
  </si>
  <si>
    <t>Homokozó és vizes asztal</t>
  </si>
  <si>
    <t>Méret:89x63x44-58, Beltéri használatra, lábmagasság állítható, könnyű mozgathatóság, csavaros vízleengedő</t>
  </si>
  <si>
    <t>25.</t>
  </si>
  <si>
    <t>Ayres háló felfüggesztő</t>
  </si>
  <si>
    <t xml:space="preserve">Csiga és kötél csepphálóhoz, 2 db csiga (álló és mozgó ), anyaga: fa, a cseppháló felfüggesztéshez szükséges csigák, és szerfelhúzó kötél – kb. 3 méter belmagassághoz. </t>
  </si>
  <si>
    <t>26.</t>
  </si>
  <si>
    <t xml:space="preserve">Fizio-Roll </t>
  </si>
  <si>
    <t>Terápiás hengerlabda55×90 cm, felfújható ruganyos henger, nyeregszerű behúzódással</t>
  </si>
  <si>
    <t>27.</t>
  </si>
  <si>
    <t>Játék labda</t>
  </si>
  <si>
    <t>Pöttyös labda, 28 cm-es átmérőjű, vegyes szín</t>
  </si>
  <si>
    <t>Porszívó</t>
  </si>
  <si>
    <t>Szőnyeg és kárpittisztító. Nedves-száraz porszívó, szálmélységig történő tisztítás.</t>
  </si>
  <si>
    <t>28.</t>
  </si>
  <si>
    <t>Elektromos villanytűzhely</t>
  </si>
  <si>
    <t>Energiaosztály min. A, sütő térfogat 54 l, főzőzónák: 4 db elektromos üvegkerámia,  könnyen szétszedhető teleüveg tartó, multifunkcionális sütőfunkció, 2 rétegű ajtóüvegezés, tartozék: 2 db sütőtálca</t>
  </si>
  <si>
    <t>29.</t>
  </si>
  <si>
    <t>30.</t>
  </si>
  <si>
    <t>Összesen:</t>
  </si>
  <si>
    <r>
      <rPr>
        <sz val="10"/>
        <color rgb="FFFF0000"/>
        <rFont val="Verdana"/>
        <family val="2"/>
        <charset val="238"/>
      </rPr>
      <t xml:space="preserve">Figyelem! A </t>
    </r>
    <r>
      <rPr>
        <b/>
        <sz val="10"/>
        <color rgb="FFFF0000"/>
        <rFont val="Verdana"/>
        <family val="2"/>
        <charset val="238"/>
      </rPr>
      <t xml:space="preserve">hatályos ÁFA százalékos értékének megfelelő </t>
    </r>
    <r>
      <rPr>
        <sz val="10"/>
        <color rgb="FFFF0000"/>
        <rFont val="Verdana"/>
        <family val="2"/>
        <charset val="238"/>
      </rPr>
      <t>ÁFA-összeggel szükséges tervezni!</t>
    </r>
  </si>
  <si>
    <t xml:space="preserve">Kelt: </t>
  </si>
  <si>
    <t>Gádoros,</t>
  </si>
  <si>
    <t>Eszközlista - projekten kívüli, saját forrásból beszerezni kívánt eszközök listája</t>
  </si>
  <si>
    <t>Jelölje, hogy a fejlesztett szolgáltatás rendelkezik-e a beszerezni kívánt eszközzel. (igen/nem)</t>
  </si>
  <si>
    <t>A beszerzés indoklása, amennyiben az szolgáltatás rendelkezik a beszerezni kívánt eszközzel.</t>
  </si>
  <si>
    <t xml:space="preserve">Az új eszközök beszerzésének, szükségessének indoklása, a projektben bemutatott szakmai tartalomhoz való illeszkedés bemutatása. 
</t>
  </si>
  <si>
    <t>7.</t>
  </si>
  <si>
    <t>8.</t>
  </si>
  <si>
    <t>11.</t>
  </si>
  <si>
    <t>17.</t>
  </si>
  <si>
    <t>18.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</si>
  <si>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</si>
  <si>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</si>
  <si>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</si>
  <si>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</si>
  <si>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</si>
  <si>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</si>
  <si>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</si>
  <si>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</si>
  <si>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</si>
  <si>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</si>
  <si>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</si>
  <si>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</si>
  <si>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</si>
  <si>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</si>
  <si>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</si>
  <si>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</si>
  <si>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</si>
  <si>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</si>
  <si>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</si>
  <si>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</si>
  <si>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</si>
  <si>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</si>
  <si>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</si>
  <si>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Cégszerű aláírás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</si>
</sst>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F_t_-;\-* #,##0.00\ _F_t_-;_-* \-??\ _F_t_-;_-@_-"/>
  </numFmts>
  <fonts count="10" x14ac:knownFonts="1">
    <font>
      <sz val="10"/>
      <name val="Arial"/>
      <charset val="238"/>
    </font>
    <font>
      <sz val="10"/>
      <name val="Verdana"/>
      <family val="2"/>
      <charset val="238"/>
    </font>
    <font>
      <b/>
      <sz val="10"/>
      <name val="Verdana"/>
      <family val="2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sz val="10"/>
      <color rgb="FFFF0000"/>
      <name val="Verdana"/>
      <family val="2"/>
      <charset val="238"/>
    </font>
    <font>
      <b/>
      <sz val="10"/>
      <color rgb="FFFF0000"/>
      <name val="Verdana"/>
      <family val="2"/>
      <charset val="238"/>
    </font>
    <font>
      <sz val="10"/>
      <color rgb="FF000000"/>
      <name val="Times New Roman"/>
      <family val="1"/>
      <charset val="238"/>
    </font>
    <font>
      <b/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AC090"/>
        <bgColor rgb="FFC3D69B"/>
      </patternFill>
    </fill>
    <fill>
      <patternFill patternType="solid">
        <fgColor rgb="FF969696"/>
        <bgColor rgb="FF808080"/>
      </patternFill>
    </fill>
    <fill>
      <patternFill patternType="solid">
        <fgColor rgb="FFC3D69B"/>
        <bgColor rgb="FFCCCC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164" fontId="5" fillId="0" borderId="0" applyBorder="0" applyProtection="0"/>
  </cellStyleXfs>
  <cellXfs count="72">
    <xf numFmtId="0" fontId="0" fillId="0" borderId="0" xfId="0"/>
    <xf numFmtId="3" fontId="3" fillId="0" borderId="1" xfId="1" applyNumberFormat="1" applyFont="1" applyBorder="1" applyAlignment="1" applyProtection="1">
      <alignment horizontal="center" wrapText="1"/>
    </xf>
    <xf numFmtId="3" fontId="3" fillId="0" borderId="1" xfId="0" applyNumberFormat="1" applyFont="1" applyBorder="1" applyAlignment="1" applyProtection="1">
      <alignment horizontal="center" wrapText="1"/>
      <protection locked="0"/>
    </xf>
    <xf numFmtId="0" fontId="3" fillId="0" borderId="2" xfId="0" applyFont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" fillId="0" borderId="0" xfId="0" applyFont="1"/>
    <xf numFmtId="0" fontId="1" fillId="2" borderId="0" xfId="0" applyFont="1" applyFill="1"/>
    <xf numFmtId="0" fontId="2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vertical="top"/>
    </xf>
    <xf numFmtId="0" fontId="3" fillId="0" borderId="1" xfId="0" applyFont="1" applyBorder="1" applyAlignment="1">
      <alignment vertical="top" wrapText="1"/>
    </xf>
    <xf numFmtId="3" fontId="3" fillId="0" borderId="1" xfId="0" applyNumberFormat="1" applyFont="1" applyBorder="1" applyAlignment="1" applyProtection="1">
      <alignment horizontal="center" vertical="top" wrapText="1"/>
      <protection locked="0"/>
    </xf>
    <xf numFmtId="3" fontId="4" fillId="0" borderId="1" xfId="0" applyNumberFormat="1" applyFont="1" applyBorder="1" applyAlignment="1" applyProtection="1">
      <alignment horizontal="center" vertical="top" wrapText="1"/>
      <protection locked="0"/>
    </xf>
    <xf numFmtId="3" fontId="3" fillId="0" borderId="1" xfId="1" applyNumberFormat="1" applyFont="1" applyBorder="1" applyAlignment="1" applyProtection="1">
      <alignment horizontal="center" vertical="top" wrapText="1"/>
      <protection locked="0"/>
    </xf>
    <xf numFmtId="3" fontId="3" fillId="0" borderId="1" xfId="1" applyNumberFormat="1" applyFont="1" applyBorder="1" applyAlignment="1" applyProtection="1">
      <alignment horizontal="center" vertical="top" wrapText="1"/>
    </xf>
    <xf numFmtId="0" fontId="1" fillId="0" borderId="0" xfId="0" applyFont="1" applyAlignment="1">
      <alignment vertical="top"/>
    </xf>
    <xf numFmtId="0" fontId="3" fillId="0" borderId="1" xfId="0" applyFont="1" applyBorder="1" applyAlignment="1">
      <alignment vertical="top"/>
    </xf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3" fontId="1" fillId="0" borderId="1" xfId="0" applyNumberFormat="1" applyFont="1" applyBorder="1" applyAlignment="1" applyProtection="1">
      <alignment horizontal="center" vertical="top" wrapText="1"/>
      <protection locked="0"/>
    </xf>
    <xf numFmtId="3" fontId="1" fillId="0" borderId="1" xfId="1" applyNumberFormat="1" applyFont="1" applyBorder="1" applyAlignment="1" applyProtection="1">
      <alignment horizontal="center" vertical="top" wrapText="1"/>
      <protection locked="0"/>
    </xf>
    <xf numFmtId="3" fontId="1" fillId="0" borderId="1" xfId="1" applyNumberFormat="1" applyFont="1" applyBorder="1" applyAlignment="1" applyProtection="1">
      <alignment horizontal="center" vertical="top" wrapText="1"/>
    </xf>
    <xf numFmtId="3" fontId="1" fillId="0" borderId="1" xfId="0" applyNumberFormat="1" applyFont="1" applyBorder="1" applyAlignment="1" applyProtection="1">
      <alignment horizontal="center" vertical="top"/>
      <protection locked="0"/>
    </xf>
    <xf numFmtId="3" fontId="1" fillId="0" borderId="1" xfId="1" applyNumberFormat="1" applyFont="1" applyBorder="1" applyAlignment="1" applyProtection="1">
      <alignment horizontal="center" vertical="top"/>
      <protection locked="0"/>
    </xf>
    <xf numFmtId="0" fontId="2" fillId="0" borderId="3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top"/>
    </xf>
    <xf numFmtId="3" fontId="2" fillId="0" borderId="2" xfId="0" applyNumberFormat="1" applyFont="1" applyBorder="1" applyAlignment="1">
      <alignment horizontal="center" vertical="top"/>
    </xf>
    <xf numFmtId="3" fontId="2" fillId="0" borderId="2" xfId="1" applyNumberFormat="1" applyFont="1" applyBorder="1" applyAlignment="1" applyProtection="1">
      <alignment horizontal="center" vertical="top"/>
    </xf>
    <xf numFmtId="3" fontId="1" fillId="0" borderId="1" xfId="1" applyNumberFormat="1" applyFont="1" applyBorder="1" applyAlignment="1" applyProtection="1">
      <alignment horizontal="center" vertical="top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 applyProtection="1">
      <alignment horizontal="left"/>
      <protection locked="0"/>
    </xf>
    <xf numFmtId="0" fontId="5" fillId="0" borderId="0" xfId="0" applyFont="1" applyProtection="1"/>
    <xf numFmtId="14" fontId="0" fillId="0" borderId="0" xfId="0" applyNumberFormat="1" applyFont="1" applyProtection="1"/>
    <xf numFmtId="0" fontId="0" fillId="0" borderId="0" xfId="0" applyFont="1" applyProtection="1"/>
    <xf numFmtId="0" fontId="4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3" fontId="3" fillId="0" borderId="1" xfId="0" applyNumberFormat="1" applyFont="1" applyBorder="1" applyAlignment="1" applyProtection="1">
      <alignment horizontal="center" wrapText="1"/>
      <protection locked="0"/>
    </xf>
    <xf numFmtId="3" fontId="3" fillId="0" borderId="1" xfId="1" applyNumberFormat="1" applyFont="1" applyBorder="1" applyAlignment="1" applyProtection="1">
      <alignment horizontal="center" wrapText="1"/>
      <protection locked="0"/>
    </xf>
    <xf numFmtId="3" fontId="3" fillId="0" borderId="1" xfId="1" applyNumberFormat="1" applyFont="1" applyBorder="1" applyAlignment="1" applyProtection="1">
      <alignment horizontal="center" wrapText="1"/>
    </xf>
    <xf numFmtId="49" fontId="3" fillId="0" borderId="1" xfId="0" applyNumberFormat="1" applyFont="1" applyBorder="1" applyAlignment="1" applyProtection="1">
      <alignment horizontal="center" vertical="center" wrapText="1"/>
      <protection locked="0"/>
    </xf>
    <xf numFmtId="49" fontId="3" fillId="0" borderId="1" xfId="0" applyNumberFormat="1" applyFont="1" applyBorder="1" applyAlignment="1" applyProtection="1">
      <alignment horizontal="left" wrapText="1"/>
      <protection locked="0"/>
    </xf>
    <xf numFmtId="0" fontId="8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/>
    <xf numFmtId="3" fontId="1" fillId="0" borderId="1" xfId="0" applyNumberFormat="1" applyFont="1" applyBorder="1" applyAlignment="1" applyProtection="1">
      <alignment horizont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left" wrapText="1"/>
      <protection locked="0"/>
    </xf>
    <xf numFmtId="3" fontId="1" fillId="0" borderId="1" xfId="1" applyNumberFormat="1" applyFont="1" applyBorder="1" applyAlignment="1" applyProtection="1">
      <alignment horizontal="center" wrapText="1"/>
      <protection locked="0"/>
    </xf>
    <xf numFmtId="3" fontId="1" fillId="0" borderId="1" xfId="1" applyNumberFormat="1" applyFont="1" applyBorder="1" applyAlignment="1" applyProtection="1">
      <alignment horizontal="center" wrapText="1"/>
    </xf>
    <xf numFmtId="3" fontId="1" fillId="0" borderId="1" xfId="0" applyNumberFormat="1" applyFont="1" applyBorder="1" applyAlignment="1" applyProtection="1">
      <alignment horizontal="center"/>
      <protection locked="0"/>
    </xf>
    <xf numFmtId="3" fontId="1" fillId="0" borderId="1" xfId="1" applyNumberFormat="1" applyFont="1" applyBorder="1" applyAlignment="1" applyProtection="1">
      <alignment horizontal="center"/>
      <protection locked="0"/>
    </xf>
    <xf numFmtId="0" fontId="2" fillId="0" borderId="3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3" fontId="2" fillId="0" borderId="2" xfId="0" applyNumberFormat="1" applyFont="1" applyBorder="1" applyAlignment="1">
      <alignment horizontal="center"/>
    </xf>
    <xf numFmtId="3" fontId="2" fillId="0" borderId="2" xfId="1" applyNumberFormat="1" applyFont="1" applyBorder="1" applyAlignment="1" applyProtection="1">
      <alignment horizontal="center"/>
    </xf>
    <xf numFmtId="3" fontId="1" fillId="0" borderId="1" xfId="1" applyNumberFormat="1" applyFont="1" applyBorder="1" applyAlignment="1" applyProtection="1">
      <alignment horizontal="center"/>
    </xf>
    <xf numFmtId="49" fontId="1" fillId="0" borderId="1" xfId="1" applyNumberFormat="1" applyFont="1" applyBorder="1" applyAlignment="1" applyProtection="1">
      <alignment horizontal="center" wrapText="1"/>
      <protection locked="0"/>
    </xf>
    <xf numFmtId="0" fontId="1" fillId="0" borderId="0" xfId="0" applyFont="1" applyAlignment="1">
      <alignment horizontal="justify" wrapText="1"/>
    </xf>
    <xf numFmtId="0" fontId="0" fillId="0" borderId="0" xfId="0" applyFont="1" applyBorder="1" applyProtection="1"/>
    <xf numFmtId="0" fontId="9" fillId="0" borderId="0" xfId="0" applyFont="1" applyProtection="1"/>
    <xf numFmtId="0" fontId="0" fillId="0" borderId="0" xfId="0" applyProtection="1"/>
    <xf numFmtId="0" fontId="0" fillId="0" borderId="4" xfId="0" applyFont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/>
    </xf>
  </cellXfs>
  <cellStyles count="2">
    <cellStyle name="Magyarázó szöveg" xfId="1" builtinId="53" customBuiltin="1"/>
    <cellStyle name="Normá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AC090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FF"/>
    <pageSetUpPr fitToPage="1"/>
  </sheetPr>
  <dimension ref="A1:AMF44"/>
  <sheetViews>
    <sheetView tabSelected="1" topLeftCell="A16" zoomScale="90" zoomScaleNormal="90" workbookViewId="0">
      <selection activeCell="D48" sqref="D48"/>
    </sheetView>
  </sheetViews>
  <sheetFormatPr defaultRowHeight="12.75" x14ac:dyDescent="0.2"/>
  <cols>
    <col min="1" max="1" width="4.42578125" style="8" customWidth="1"/>
    <col min="2" max="2" width="20.85546875" style="8" customWidth="1"/>
    <col min="3" max="3" width="11" style="8" bestFit="1" customWidth="1"/>
    <col min="4" max="4" width="32.28515625" style="8" customWidth="1"/>
    <col min="5" max="8" width="16.7109375" style="8" customWidth="1"/>
    <col min="9" max="1017" width="9.140625" style="8" customWidth="1"/>
    <col min="1018" max="1021" width="9.140625" customWidth="1"/>
    <col min="1022" max="1025" width="8.7109375" customWidth="1"/>
  </cols>
  <sheetData>
    <row r="1" spans="1:1020" s="9" customFormat="1" x14ac:dyDescent="0.2">
      <c r="A1" s="7" t="s">
        <v>0</v>
      </c>
      <c r="B1" s="7"/>
      <c r="C1" s="7"/>
      <c r="D1" s="7"/>
      <c r="E1" s="7"/>
      <c r="F1" s="7"/>
      <c r="G1" s="7"/>
      <c r="H1" s="7"/>
    </row>
    <row r="2" spans="1:1020" x14ac:dyDescent="0.2">
      <c r="A2" s="6" t="s">
        <v>1</v>
      </c>
      <c r="B2" s="6"/>
      <c r="C2" s="6"/>
      <c r="D2" s="6"/>
      <c r="E2" s="6"/>
      <c r="F2" s="6"/>
      <c r="G2" s="6"/>
      <c r="H2" s="6"/>
    </row>
    <row r="3" spans="1:1020" s="11" customFormat="1" ht="25.5" x14ac:dyDescent="0.2">
      <c r="A3" s="10"/>
      <c r="B3" s="10" t="s">
        <v>2</v>
      </c>
      <c r="C3" s="10" t="s">
        <v>3</v>
      </c>
      <c r="D3" s="10" t="s">
        <v>4</v>
      </c>
      <c r="E3" s="10" t="s">
        <v>5</v>
      </c>
      <c r="F3" s="10" t="s">
        <v>6</v>
      </c>
      <c r="G3" s="10" t="s">
        <v>7</v>
      </c>
      <c r="H3" s="10" t="s">
        <v>8</v>
      </c>
    </row>
    <row r="4" spans="1:1020" s="18" customFormat="1" ht="89.25" x14ac:dyDescent="0.2">
      <c r="A4" s="12" t="s">
        <v>9</v>
      </c>
      <c r="B4" s="13" t="s">
        <v>10</v>
      </c>
      <c r="C4" s="14">
        <v>1</v>
      </c>
      <c r="D4" s="15" t="s">
        <v>11</v>
      </c>
      <c r="E4" s="16">
        <v>0</v>
      </c>
      <c r="F4" s="17">
        <f t="shared" ref="F4:F28" si="0">E4*C4</f>
        <v>0</v>
      </c>
      <c r="G4" s="16">
        <f t="shared" ref="G4:G28" si="1">H4-F4</f>
        <v>0</v>
      </c>
      <c r="H4" s="17">
        <f t="shared" ref="H4:H28" si="2">F4*1.27</f>
        <v>0</v>
      </c>
    </row>
    <row r="5" spans="1:1020" s="18" customFormat="1" ht="25.5" x14ac:dyDescent="0.2">
      <c r="A5" s="12" t="s">
        <v>12</v>
      </c>
      <c r="B5" s="19" t="s">
        <v>13</v>
      </c>
      <c r="C5" s="14">
        <v>50</v>
      </c>
      <c r="D5" s="14" t="s">
        <v>14</v>
      </c>
      <c r="E5" s="16">
        <v>0</v>
      </c>
      <c r="F5" s="17">
        <f t="shared" si="0"/>
        <v>0</v>
      </c>
      <c r="G5" s="16">
        <f t="shared" si="1"/>
        <v>0</v>
      </c>
      <c r="H5" s="17">
        <f t="shared" si="2"/>
        <v>0</v>
      </c>
    </row>
    <row r="6" spans="1:1020" s="18" customFormat="1" ht="51" x14ac:dyDescent="0.2">
      <c r="A6" s="12" t="s">
        <v>15</v>
      </c>
      <c r="B6" s="20" t="s">
        <v>16</v>
      </c>
      <c r="C6" s="14">
        <v>1</v>
      </c>
      <c r="D6" s="14" t="s">
        <v>17</v>
      </c>
      <c r="E6" s="16">
        <v>0</v>
      </c>
      <c r="F6" s="17">
        <f t="shared" si="0"/>
        <v>0</v>
      </c>
      <c r="G6" s="16">
        <f t="shared" si="1"/>
        <v>0</v>
      </c>
      <c r="H6" s="17">
        <f t="shared" si="2"/>
        <v>0</v>
      </c>
      <c r="AMD6"/>
      <c r="AME6"/>
      <c r="AMF6"/>
    </row>
    <row r="7" spans="1:1020" s="18" customFormat="1" ht="38.25" x14ac:dyDescent="0.2">
      <c r="A7" s="12" t="s">
        <v>18</v>
      </c>
      <c r="B7" s="20" t="s">
        <v>19</v>
      </c>
      <c r="C7" s="14">
        <v>2</v>
      </c>
      <c r="D7" s="14" t="s">
        <v>20</v>
      </c>
      <c r="E7" s="16">
        <v>0</v>
      </c>
      <c r="F7" s="17">
        <f t="shared" si="0"/>
        <v>0</v>
      </c>
      <c r="G7" s="16">
        <f t="shared" si="1"/>
        <v>0</v>
      </c>
      <c r="H7" s="17">
        <f t="shared" si="2"/>
        <v>0</v>
      </c>
      <c r="AMD7"/>
      <c r="AME7"/>
      <c r="AMF7"/>
    </row>
    <row r="8" spans="1:1020" s="18" customFormat="1" ht="25.5" x14ac:dyDescent="0.2">
      <c r="A8" s="12" t="s">
        <v>21</v>
      </c>
      <c r="B8" s="20" t="s">
        <v>22</v>
      </c>
      <c r="C8" s="14">
        <v>1</v>
      </c>
      <c r="D8" s="14" t="s">
        <v>23</v>
      </c>
      <c r="E8" s="16">
        <v>0</v>
      </c>
      <c r="F8" s="17">
        <f t="shared" si="0"/>
        <v>0</v>
      </c>
      <c r="G8" s="16">
        <f t="shared" si="1"/>
        <v>0</v>
      </c>
      <c r="H8" s="17">
        <f t="shared" si="2"/>
        <v>0</v>
      </c>
      <c r="AMD8"/>
      <c r="AME8"/>
      <c r="AMF8"/>
    </row>
    <row r="9" spans="1:1020" s="18" customFormat="1" ht="38.25" x14ac:dyDescent="0.2">
      <c r="A9" s="12" t="s">
        <v>24</v>
      </c>
      <c r="B9" s="20" t="s">
        <v>25</v>
      </c>
      <c r="C9" s="14">
        <v>1</v>
      </c>
      <c r="D9" s="14" t="s">
        <v>26</v>
      </c>
      <c r="E9" s="16">
        <v>0</v>
      </c>
      <c r="F9" s="17">
        <f t="shared" si="0"/>
        <v>0</v>
      </c>
      <c r="G9" s="16">
        <f t="shared" si="1"/>
        <v>0</v>
      </c>
      <c r="H9" s="17">
        <f t="shared" si="2"/>
        <v>0</v>
      </c>
      <c r="AMD9"/>
      <c r="AME9"/>
      <c r="AMF9"/>
    </row>
    <row r="10" spans="1:1020" s="18" customFormat="1" ht="102" x14ac:dyDescent="0.2">
      <c r="A10" s="12" t="s">
        <v>27</v>
      </c>
      <c r="B10" s="20" t="s">
        <v>28</v>
      </c>
      <c r="C10" s="14">
        <v>1</v>
      </c>
      <c r="D10" s="14" t="s">
        <v>29</v>
      </c>
      <c r="E10" s="16">
        <v>0</v>
      </c>
      <c r="F10" s="17">
        <f t="shared" si="0"/>
        <v>0</v>
      </c>
      <c r="G10" s="16">
        <f t="shared" si="1"/>
        <v>0</v>
      </c>
      <c r="H10" s="17">
        <f t="shared" si="2"/>
        <v>0</v>
      </c>
    </row>
    <row r="11" spans="1:1020" s="18" customFormat="1" ht="51" x14ac:dyDescent="0.2">
      <c r="A11" s="12" t="s">
        <v>30</v>
      </c>
      <c r="B11" s="19" t="s">
        <v>31</v>
      </c>
      <c r="C11" s="14">
        <v>25</v>
      </c>
      <c r="D11" s="14" t="s">
        <v>32</v>
      </c>
      <c r="E11" s="16">
        <v>0</v>
      </c>
      <c r="F11" s="17">
        <f t="shared" si="0"/>
        <v>0</v>
      </c>
      <c r="G11" s="16">
        <f t="shared" si="1"/>
        <v>0</v>
      </c>
      <c r="H11" s="17">
        <f t="shared" si="2"/>
        <v>0</v>
      </c>
    </row>
    <row r="12" spans="1:1020" s="18" customFormat="1" ht="51" x14ac:dyDescent="0.2">
      <c r="A12" s="12"/>
      <c r="B12" s="19" t="s">
        <v>33</v>
      </c>
      <c r="C12" s="14">
        <v>25</v>
      </c>
      <c r="D12" s="14" t="s">
        <v>34</v>
      </c>
      <c r="E12" s="16">
        <v>0</v>
      </c>
      <c r="F12" s="17">
        <f t="shared" si="0"/>
        <v>0</v>
      </c>
      <c r="G12" s="16">
        <f t="shared" si="1"/>
        <v>0</v>
      </c>
      <c r="H12" s="17">
        <f t="shared" si="2"/>
        <v>0</v>
      </c>
    </row>
    <row r="13" spans="1:1020" s="18" customFormat="1" x14ac:dyDescent="0.2">
      <c r="A13" s="12" t="s">
        <v>35</v>
      </c>
      <c r="B13" s="19" t="s">
        <v>36</v>
      </c>
      <c r="C13" s="14">
        <v>102</v>
      </c>
      <c r="D13" s="14" t="s">
        <v>37</v>
      </c>
      <c r="E13" s="16">
        <v>0</v>
      </c>
      <c r="F13" s="17">
        <f t="shared" si="0"/>
        <v>0</v>
      </c>
      <c r="G13" s="16">
        <f t="shared" si="1"/>
        <v>0</v>
      </c>
      <c r="H13" s="17">
        <f t="shared" si="2"/>
        <v>0</v>
      </c>
    </row>
    <row r="14" spans="1:1020" s="18" customFormat="1" x14ac:dyDescent="0.2">
      <c r="A14" s="12" t="s">
        <v>38</v>
      </c>
      <c r="B14" s="19" t="s">
        <v>39</v>
      </c>
      <c r="C14" s="14">
        <v>102</v>
      </c>
      <c r="D14" s="14" t="s">
        <v>40</v>
      </c>
      <c r="E14" s="16">
        <v>0</v>
      </c>
      <c r="F14" s="17">
        <f t="shared" si="0"/>
        <v>0</v>
      </c>
      <c r="G14" s="16">
        <f t="shared" si="1"/>
        <v>0</v>
      </c>
      <c r="H14" s="17">
        <f t="shared" si="2"/>
        <v>0</v>
      </c>
    </row>
    <row r="15" spans="1:1020" s="18" customFormat="1" ht="25.5" x14ac:dyDescent="0.2">
      <c r="A15" s="12" t="s">
        <v>41</v>
      </c>
      <c r="B15" s="19" t="s">
        <v>42</v>
      </c>
      <c r="C15" s="14">
        <v>102</v>
      </c>
      <c r="D15" s="14" t="s">
        <v>43</v>
      </c>
      <c r="E15" s="16">
        <v>0</v>
      </c>
      <c r="F15" s="17">
        <f t="shared" si="0"/>
        <v>0</v>
      </c>
      <c r="G15" s="16">
        <f t="shared" si="1"/>
        <v>0</v>
      </c>
      <c r="H15" s="17">
        <f t="shared" si="2"/>
        <v>0</v>
      </c>
    </row>
    <row r="16" spans="1:1020" s="18" customFormat="1" x14ac:dyDescent="0.2">
      <c r="A16" s="12" t="s">
        <v>44</v>
      </c>
      <c r="B16" s="19" t="s">
        <v>45</v>
      </c>
      <c r="C16" s="14">
        <v>102</v>
      </c>
      <c r="D16" s="14" t="s">
        <v>46</v>
      </c>
      <c r="E16" s="16">
        <v>0</v>
      </c>
      <c r="F16" s="17">
        <f t="shared" si="0"/>
        <v>0</v>
      </c>
      <c r="G16" s="16">
        <f t="shared" si="1"/>
        <v>0</v>
      </c>
      <c r="H16" s="17">
        <f t="shared" si="2"/>
        <v>0</v>
      </c>
    </row>
    <row r="17" spans="1:8" s="18" customFormat="1" x14ac:dyDescent="0.2">
      <c r="A17" s="12" t="s">
        <v>47</v>
      </c>
      <c r="B17" s="19" t="s">
        <v>48</v>
      </c>
      <c r="C17" s="14">
        <v>102</v>
      </c>
      <c r="D17" s="14" t="s">
        <v>49</v>
      </c>
      <c r="E17" s="16">
        <v>0</v>
      </c>
      <c r="F17" s="17">
        <f t="shared" si="0"/>
        <v>0</v>
      </c>
      <c r="G17" s="16">
        <f t="shared" si="1"/>
        <v>0</v>
      </c>
      <c r="H17" s="17">
        <f t="shared" si="2"/>
        <v>0</v>
      </c>
    </row>
    <row r="18" spans="1:8" s="18" customFormat="1" ht="63.75" x14ac:dyDescent="0.2">
      <c r="A18" s="12" t="s">
        <v>50</v>
      </c>
      <c r="B18" s="19" t="s">
        <v>51</v>
      </c>
      <c r="C18" s="14">
        <v>6</v>
      </c>
      <c r="D18" s="14" t="s">
        <v>52</v>
      </c>
      <c r="E18" s="16">
        <v>0</v>
      </c>
      <c r="F18" s="17">
        <f t="shared" si="0"/>
        <v>0</v>
      </c>
      <c r="G18" s="16">
        <f t="shared" si="1"/>
        <v>0</v>
      </c>
      <c r="H18" s="17">
        <f t="shared" si="2"/>
        <v>0</v>
      </c>
    </row>
    <row r="19" spans="1:8" s="18" customFormat="1" ht="51" x14ac:dyDescent="0.2">
      <c r="A19" s="12" t="s">
        <v>53</v>
      </c>
      <c r="B19" s="19" t="s">
        <v>54</v>
      </c>
      <c r="C19" s="14">
        <v>6</v>
      </c>
      <c r="D19" s="14" t="s">
        <v>55</v>
      </c>
      <c r="E19" s="16">
        <v>0</v>
      </c>
      <c r="F19" s="17">
        <f t="shared" si="0"/>
        <v>0</v>
      </c>
      <c r="G19" s="16">
        <f t="shared" si="1"/>
        <v>0</v>
      </c>
      <c r="H19" s="17">
        <f t="shared" si="2"/>
        <v>0</v>
      </c>
    </row>
    <row r="20" spans="1:8" s="18" customFormat="1" x14ac:dyDescent="0.2">
      <c r="A20" s="12" t="s">
        <v>56</v>
      </c>
      <c r="B20" s="19" t="s">
        <v>57</v>
      </c>
      <c r="C20" s="14">
        <v>1</v>
      </c>
      <c r="D20" s="14" t="s">
        <v>58</v>
      </c>
      <c r="E20" s="16">
        <v>0</v>
      </c>
      <c r="F20" s="17">
        <f t="shared" si="0"/>
        <v>0</v>
      </c>
      <c r="G20" s="16">
        <f t="shared" si="1"/>
        <v>0</v>
      </c>
      <c r="H20" s="17">
        <f t="shared" si="2"/>
        <v>0</v>
      </c>
    </row>
    <row r="21" spans="1:8" s="18" customFormat="1" ht="25.5" x14ac:dyDescent="0.2">
      <c r="A21" s="12" t="s">
        <v>59</v>
      </c>
      <c r="B21" s="19" t="s">
        <v>60</v>
      </c>
      <c r="C21" s="14">
        <v>1</v>
      </c>
      <c r="D21" s="14" t="s">
        <v>61</v>
      </c>
      <c r="E21" s="16">
        <v>0</v>
      </c>
      <c r="F21" s="17">
        <f t="shared" si="0"/>
        <v>0</v>
      </c>
      <c r="G21" s="16">
        <f t="shared" si="1"/>
        <v>0</v>
      </c>
      <c r="H21" s="17">
        <f t="shared" si="2"/>
        <v>0</v>
      </c>
    </row>
    <row r="22" spans="1:8" s="18" customFormat="1" ht="25.5" x14ac:dyDescent="0.2">
      <c r="A22" s="12" t="s">
        <v>62</v>
      </c>
      <c r="B22" s="19" t="s">
        <v>63</v>
      </c>
      <c r="C22" s="14">
        <v>1</v>
      </c>
      <c r="D22" s="14" t="s">
        <v>64</v>
      </c>
      <c r="E22" s="16">
        <v>0</v>
      </c>
      <c r="F22" s="17">
        <f t="shared" si="0"/>
        <v>0</v>
      </c>
      <c r="G22" s="16">
        <f t="shared" si="1"/>
        <v>0</v>
      </c>
      <c r="H22" s="17">
        <f t="shared" si="2"/>
        <v>0</v>
      </c>
    </row>
    <row r="23" spans="1:8" s="18" customFormat="1" ht="38.25" x14ac:dyDescent="0.2">
      <c r="A23" s="12" t="s">
        <v>65</v>
      </c>
      <c r="B23" s="19" t="s">
        <v>66</v>
      </c>
      <c r="C23" s="14">
        <v>1</v>
      </c>
      <c r="D23" s="14" t="s">
        <v>67</v>
      </c>
      <c r="E23" s="16">
        <v>0</v>
      </c>
      <c r="F23" s="17">
        <f t="shared" si="0"/>
        <v>0</v>
      </c>
      <c r="G23" s="16">
        <f t="shared" si="1"/>
        <v>0</v>
      </c>
      <c r="H23" s="17">
        <f t="shared" si="2"/>
        <v>0</v>
      </c>
    </row>
    <row r="24" spans="1:8" s="18" customFormat="1" ht="63.75" x14ac:dyDescent="0.2">
      <c r="A24" s="12" t="s">
        <v>68</v>
      </c>
      <c r="B24" s="20" t="s">
        <v>69</v>
      </c>
      <c r="C24" s="14">
        <v>1</v>
      </c>
      <c r="D24" s="14" t="s">
        <v>70</v>
      </c>
      <c r="E24" s="16">
        <v>0</v>
      </c>
      <c r="F24" s="17">
        <f t="shared" si="0"/>
        <v>0</v>
      </c>
      <c r="G24" s="16">
        <f t="shared" si="1"/>
        <v>0</v>
      </c>
      <c r="H24" s="17">
        <f t="shared" si="2"/>
        <v>0</v>
      </c>
    </row>
    <row r="25" spans="1:8" s="18" customFormat="1" ht="38.25" x14ac:dyDescent="0.2">
      <c r="A25" s="12" t="s">
        <v>71</v>
      </c>
      <c r="B25" s="20" t="s">
        <v>72</v>
      </c>
      <c r="C25" s="14">
        <v>1</v>
      </c>
      <c r="D25" s="14" t="s">
        <v>73</v>
      </c>
      <c r="E25" s="16">
        <v>0</v>
      </c>
      <c r="F25" s="17">
        <f t="shared" si="0"/>
        <v>0</v>
      </c>
      <c r="G25" s="16">
        <f t="shared" si="1"/>
        <v>0</v>
      </c>
      <c r="H25" s="17">
        <f t="shared" si="2"/>
        <v>0</v>
      </c>
    </row>
    <row r="26" spans="1:8" s="18" customFormat="1" ht="25.5" x14ac:dyDescent="0.2">
      <c r="A26" s="12" t="s">
        <v>74</v>
      </c>
      <c r="B26" s="13" t="s">
        <v>75</v>
      </c>
      <c r="C26" s="14">
        <v>25</v>
      </c>
      <c r="D26" s="14" t="s">
        <v>76</v>
      </c>
      <c r="E26" s="16">
        <v>0</v>
      </c>
      <c r="F26" s="17">
        <f t="shared" si="0"/>
        <v>0</v>
      </c>
      <c r="G26" s="16">
        <f t="shared" si="1"/>
        <v>0</v>
      </c>
      <c r="H26" s="17">
        <f t="shared" si="2"/>
        <v>0</v>
      </c>
    </row>
    <row r="27" spans="1:8" s="18" customFormat="1" ht="38.25" x14ac:dyDescent="0.2">
      <c r="A27" s="12"/>
      <c r="B27" s="20" t="s">
        <v>77</v>
      </c>
      <c r="C27" s="14">
        <v>2</v>
      </c>
      <c r="D27" s="14" t="s">
        <v>78</v>
      </c>
      <c r="E27" s="16">
        <v>0</v>
      </c>
      <c r="F27" s="17">
        <f t="shared" si="0"/>
        <v>0</v>
      </c>
      <c r="G27" s="16">
        <f t="shared" si="1"/>
        <v>0</v>
      </c>
      <c r="H27" s="17">
        <f t="shared" si="2"/>
        <v>0</v>
      </c>
    </row>
    <row r="28" spans="1:8" s="18" customFormat="1" ht="76.5" x14ac:dyDescent="0.2">
      <c r="A28" s="12" t="s">
        <v>79</v>
      </c>
      <c r="B28" s="20" t="s">
        <v>80</v>
      </c>
      <c r="C28" s="14">
        <v>2</v>
      </c>
      <c r="D28" s="14" t="s">
        <v>81</v>
      </c>
      <c r="E28" s="16">
        <v>0</v>
      </c>
      <c r="F28" s="17">
        <f t="shared" si="0"/>
        <v>0</v>
      </c>
      <c r="G28" s="16">
        <f t="shared" si="1"/>
        <v>0</v>
      </c>
      <c r="H28" s="17">
        <f t="shared" si="2"/>
        <v>0</v>
      </c>
    </row>
    <row r="29" spans="1:8" s="18" customFormat="1" hidden="1" x14ac:dyDescent="0.2">
      <c r="A29" s="12"/>
      <c r="B29" s="20"/>
      <c r="C29" s="14"/>
      <c r="D29" s="14"/>
      <c r="E29" s="16"/>
      <c r="F29" s="17"/>
      <c r="G29" s="16"/>
      <c r="H29" s="17"/>
    </row>
    <row r="30" spans="1:8" s="18" customFormat="1" hidden="1" x14ac:dyDescent="0.2">
      <c r="A30" s="12"/>
      <c r="B30" s="20"/>
      <c r="C30" s="14"/>
      <c r="D30" s="14"/>
      <c r="E30" s="16"/>
      <c r="F30" s="17"/>
      <c r="G30" s="16"/>
      <c r="H30" s="17"/>
    </row>
    <row r="31" spans="1:8" s="18" customFormat="1" hidden="1" x14ac:dyDescent="0.2">
      <c r="A31" s="12" t="s">
        <v>68</v>
      </c>
      <c r="B31" s="21"/>
      <c r="C31" s="22"/>
      <c r="D31" s="22"/>
      <c r="E31" s="23"/>
      <c r="F31" s="24">
        <f t="shared" ref="F31:F36" si="3">C31*E31</f>
        <v>0</v>
      </c>
      <c r="G31" s="23">
        <f t="shared" ref="G31:G36" si="4">H31-F31</f>
        <v>0</v>
      </c>
      <c r="H31" s="24">
        <f t="shared" ref="H31:H36" si="5">F31*1.27</f>
        <v>0</v>
      </c>
    </row>
    <row r="32" spans="1:8" s="18" customFormat="1" hidden="1" x14ac:dyDescent="0.2">
      <c r="A32" s="12" t="s">
        <v>71</v>
      </c>
      <c r="B32" s="21"/>
      <c r="C32" s="22"/>
      <c r="D32" s="22"/>
      <c r="E32" s="23"/>
      <c r="F32" s="24">
        <f t="shared" si="3"/>
        <v>0</v>
      </c>
      <c r="G32" s="23">
        <f t="shared" si="4"/>
        <v>0</v>
      </c>
      <c r="H32" s="24">
        <f t="shared" si="5"/>
        <v>0</v>
      </c>
    </row>
    <row r="33" spans="1:8" s="18" customFormat="1" hidden="1" x14ac:dyDescent="0.2">
      <c r="A33" s="12" t="s">
        <v>74</v>
      </c>
      <c r="B33" s="21"/>
      <c r="C33" s="22"/>
      <c r="D33" s="22"/>
      <c r="E33" s="23"/>
      <c r="F33" s="24">
        <f t="shared" si="3"/>
        <v>0</v>
      </c>
      <c r="G33" s="23">
        <f t="shared" si="4"/>
        <v>0</v>
      </c>
      <c r="H33" s="24">
        <f t="shared" si="5"/>
        <v>0</v>
      </c>
    </row>
    <row r="34" spans="1:8" s="18" customFormat="1" hidden="1" x14ac:dyDescent="0.2">
      <c r="A34" s="12" t="s">
        <v>79</v>
      </c>
      <c r="B34" s="21"/>
      <c r="C34" s="25"/>
      <c r="D34" s="25"/>
      <c r="E34" s="26"/>
      <c r="F34" s="24">
        <f t="shared" si="3"/>
        <v>0</v>
      </c>
      <c r="G34" s="23">
        <f t="shared" si="4"/>
        <v>0</v>
      </c>
      <c r="H34" s="24">
        <f t="shared" si="5"/>
        <v>0</v>
      </c>
    </row>
    <row r="35" spans="1:8" s="18" customFormat="1" hidden="1" x14ac:dyDescent="0.2">
      <c r="A35" s="12" t="s">
        <v>82</v>
      </c>
      <c r="B35" s="21"/>
      <c r="C35" s="25"/>
      <c r="D35" s="25"/>
      <c r="E35" s="26"/>
      <c r="F35" s="24">
        <f t="shared" si="3"/>
        <v>0</v>
      </c>
      <c r="G35" s="23">
        <f t="shared" si="4"/>
        <v>0</v>
      </c>
      <c r="H35" s="24">
        <f t="shared" si="5"/>
        <v>0</v>
      </c>
    </row>
    <row r="36" spans="1:8" s="18" customFormat="1" hidden="1" x14ac:dyDescent="0.2">
      <c r="A36" s="12" t="s">
        <v>83</v>
      </c>
      <c r="B36" s="21"/>
      <c r="C36" s="25"/>
      <c r="D36" s="25"/>
      <c r="E36" s="26"/>
      <c r="F36" s="24">
        <f t="shared" si="3"/>
        <v>0</v>
      </c>
      <c r="G36" s="23">
        <f t="shared" si="4"/>
        <v>0</v>
      </c>
      <c r="H36" s="24">
        <f t="shared" si="5"/>
        <v>0</v>
      </c>
    </row>
    <row r="37" spans="1:8" s="18" customFormat="1" x14ac:dyDescent="0.2">
      <c r="A37" s="27" t="s">
        <v>84</v>
      </c>
      <c r="B37" s="28"/>
      <c r="C37" s="29"/>
      <c r="D37" s="29"/>
      <c r="E37" s="30">
        <v>0</v>
      </c>
      <c r="F37" s="31">
        <f>SUM(F4:F36)</f>
        <v>0</v>
      </c>
      <c r="G37" s="31">
        <f>SUM(G4:G36)</f>
        <v>0</v>
      </c>
      <c r="H37" s="31">
        <f>SUM(H4:H36)</f>
        <v>0</v>
      </c>
    </row>
    <row r="38" spans="1:8" s="18" customFormat="1" x14ac:dyDescent="0.2">
      <c r="A38" s="32"/>
      <c r="B38" s="32"/>
      <c r="C38" s="32"/>
      <c r="D38" s="32"/>
      <c r="E38" s="32"/>
      <c r="F38" s="32"/>
      <c r="G38" s="32"/>
      <c r="H38" s="32"/>
    </row>
    <row r="39" spans="1:8" s="18" customFormat="1" x14ac:dyDescent="0.2">
      <c r="A39" s="33"/>
      <c r="B39" s="33"/>
      <c r="C39" s="33"/>
      <c r="D39" s="33"/>
      <c r="E39" s="33"/>
      <c r="F39" s="33"/>
      <c r="G39" s="33"/>
      <c r="H39" s="33"/>
    </row>
    <row r="40" spans="1:8" ht="12.6" customHeight="1" x14ac:dyDescent="0.2">
      <c r="A40" s="5" t="s">
        <v>85</v>
      </c>
      <c r="B40" s="5"/>
      <c r="C40" s="5"/>
      <c r="D40" s="5"/>
      <c r="E40" s="5"/>
      <c r="F40" s="5"/>
      <c r="G40" s="5"/>
      <c r="H40" s="5"/>
    </row>
    <row r="44" spans="1:8" s="37" customFormat="1" x14ac:dyDescent="0.2">
      <c r="A44" s="34" t="s">
        <v>86</v>
      </c>
      <c r="B44" s="35" t="s">
        <v>87</v>
      </c>
      <c r="C44" s="36">
        <v>43397</v>
      </c>
      <c r="D44" s="36"/>
    </row>
  </sheetData>
  <mergeCells count="3">
    <mergeCell ref="A1:H1"/>
    <mergeCell ref="A2:H2"/>
    <mergeCell ref="A40:H40"/>
  </mergeCells>
  <pageMargins left="0.75" right="0.75" top="1" bottom="1" header="0.51180555555555496" footer="0.51180555555555496"/>
  <pageSetup paperSize="9" scale="10" firstPageNumber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FF"/>
  </sheetPr>
  <dimension ref="A1:AMK66"/>
  <sheetViews>
    <sheetView zoomScaleNormal="100" workbookViewId="0">
      <selection activeCell="B4" sqref="B4"/>
    </sheetView>
  </sheetViews>
  <sheetFormatPr defaultRowHeight="12.75" x14ac:dyDescent="0.2"/>
  <cols>
    <col min="1" max="1" width="4.42578125" style="8" customWidth="1"/>
    <col min="2" max="2" width="20.7109375" style="8" customWidth="1"/>
    <col min="3" max="3" width="10.140625" style="8" customWidth="1"/>
    <col min="4" max="7" width="16.7109375" style="8" customWidth="1"/>
    <col min="8" max="10" width="37.42578125" style="8" customWidth="1"/>
    <col min="11" max="1025" width="9.140625" style="8" customWidth="1"/>
  </cols>
  <sheetData>
    <row r="1" spans="1:10" x14ac:dyDescent="0.2">
      <c r="A1" s="4" t="s">
        <v>88</v>
      </c>
      <c r="B1" s="4"/>
      <c r="C1" s="4"/>
      <c r="D1" s="4"/>
      <c r="E1" s="4"/>
      <c r="F1" s="4"/>
      <c r="G1" s="4"/>
      <c r="H1" s="4"/>
      <c r="I1" s="4"/>
      <c r="J1" s="4"/>
    </row>
    <row r="2" spans="1:10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pans="1:10" s="11" customFormat="1" ht="63.75" x14ac:dyDescent="0.2">
      <c r="A3" s="38"/>
      <c r="B3" s="38" t="s">
        <v>2</v>
      </c>
      <c r="C3" s="38" t="s">
        <v>3</v>
      </c>
      <c r="D3" s="38" t="s">
        <v>5</v>
      </c>
      <c r="E3" s="38" t="s">
        <v>6</v>
      </c>
      <c r="F3" s="38" t="s">
        <v>7</v>
      </c>
      <c r="G3" s="38" t="s">
        <v>8</v>
      </c>
      <c r="H3" s="39" t="s">
        <v>89</v>
      </c>
      <c r="I3" s="39" t="s">
        <v>90</v>
      </c>
      <c r="J3" s="39" t="s">
        <v>91</v>
      </c>
    </row>
    <row r="4" spans="1:10" x14ac:dyDescent="0.2">
      <c r="A4" s="40" t="s">
        <v>9</v>
      </c>
      <c r="B4" s="41"/>
      <c r="C4" s="42"/>
      <c r="D4" s="43"/>
      <c r="E4" s="44"/>
      <c r="F4" s="43"/>
      <c r="G4" s="44"/>
      <c r="H4" s="45"/>
      <c r="I4" s="46"/>
      <c r="J4" s="46"/>
    </row>
    <row r="5" spans="1:10" x14ac:dyDescent="0.2">
      <c r="A5" s="40" t="s">
        <v>12</v>
      </c>
      <c r="B5" s="40"/>
      <c r="C5" s="42"/>
      <c r="D5" s="43"/>
      <c r="E5" s="44"/>
      <c r="F5" s="43"/>
      <c r="G5" s="44"/>
      <c r="H5" s="45"/>
      <c r="I5" s="46"/>
      <c r="J5" s="46"/>
    </row>
    <row r="6" spans="1:10" x14ac:dyDescent="0.2">
      <c r="A6" s="40" t="s">
        <v>15</v>
      </c>
      <c r="B6" s="41"/>
      <c r="C6" s="42"/>
      <c r="D6" s="43"/>
      <c r="E6" s="44"/>
      <c r="F6" s="43"/>
      <c r="G6" s="44"/>
      <c r="H6" s="45"/>
      <c r="I6" s="41"/>
      <c r="J6" s="46"/>
    </row>
    <row r="7" spans="1:10" x14ac:dyDescent="0.2">
      <c r="A7" s="40" t="s">
        <v>18</v>
      </c>
      <c r="B7" s="41"/>
      <c r="C7" s="42"/>
      <c r="D7" s="43"/>
      <c r="E7" s="44"/>
      <c r="F7" s="43"/>
      <c r="G7" s="44"/>
      <c r="H7" s="45"/>
      <c r="I7" s="41"/>
      <c r="J7" s="46"/>
    </row>
    <row r="8" spans="1:10" x14ac:dyDescent="0.2">
      <c r="A8" s="40" t="s">
        <v>21</v>
      </c>
      <c r="B8" s="46"/>
      <c r="C8" s="42"/>
      <c r="D8" s="43"/>
      <c r="E8" s="44"/>
      <c r="F8" s="43"/>
      <c r="G8" s="44"/>
      <c r="H8" s="45"/>
      <c r="I8" s="46"/>
      <c r="J8" s="46"/>
    </row>
    <row r="9" spans="1:10" x14ac:dyDescent="0.2">
      <c r="A9" s="40" t="s">
        <v>24</v>
      </c>
      <c r="B9" s="46"/>
      <c r="C9" s="42"/>
      <c r="D9" s="43"/>
      <c r="E9" s="44"/>
      <c r="F9" s="43"/>
      <c r="G9" s="44"/>
      <c r="H9" s="45"/>
      <c r="I9" s="46"/>
      <c r="J9" s="46"/>
    </row>
    <row r="10" spans="1:10" x14ac:dyDescent="0.2">
      <c r="A10" s="40" t="s">
        <v>92</v>
      </c>
      <c r="B10" s="46"/>
      <c r="C10" s="42"/>
      <c r="D10" s="43"/>
      <c r="E10" s="44"/>
      <c r="F10" s="43"/>
      <c r="G10" s="44"/>
      <c r="H10" s="45"/>
      <c r="I10" s="46"/>
      <c r="J10" s="46"/>
    </row>
    <row r="11" spans="1:10" x14ac:dyDescent="0.2">
      <c r="A11" s="40" t="s">
        <v>93</v>
      </c>
      <c r="B11" s="46"/>
      <c r="C11" s="42"/>
      <c r="D11" s="43"/>
      <c r="E11" s="44"/>
      <c r="F11" s="43"/>
      <c r="G11" s="44"/>
      <c r="H11" s="45"/>
      <c r="I11" s="46"/>
      <c r="J11" s="46"/>
    </row>
    <row r="12" spans="1:10" x14ac:dyDescent="0.2">
      <c r="A12" s="40" t="s">
        <v>27</v>
      </c>
      <c r="B12" s="46"/>
      <c r="C12" s="42"/>
      <c r="D12" s="43"/>
      <c r="E12" s="44"/>
      <c r="F12" s="43"/>
      <c r="G12" s="44"/>
      <c r="H12" s="45"/>
      <c r="I12" s="46"/>
      <c r="J12" s="46"/>
    </row>
    <row r="13" spans="1:10" x14ac:dyDescent="0.2">
      <c r="A13" s="40" t="s">
        <v>30</v>
      </c>
      <c r="B13" s="46"/>
      <c r="C13" s="42"/>
      <c r="D13" s="43"/>
      <c r="E13" s="44"/>
      <c r="F13" s="43"/>
      <c r="G13" s="44"/>
      <c r="H13" s="45"/>
      <c r="I13" s="46"/>
      <c r="J13" s="47"/>
    </row>
    <row r="14" spans="1:10" x14ac:dyDescent="0.2">
      <c r="A14" s="40" t="s">
        <v>94</v>
      </c>
      <c r="B14" s="46"/>
      <c r="C14" s="42"/>
      <c r="D14" s="43"/>
      <c r="E14" s="44"/>
      <c r="F14" s="43"/>
      <c r="G14" s="44"/>
      <c r="H14" s="45"/>
      <c r="I14" s="46"/>
      <c r="J14" s="41"/>
    </row>
    <row r="15" spans="1:10" x14ac:dyDescent="0.2">
      <c r="A15" s="40" t="s">
        <v>35</v>
      </c>
      <c r="B15" s="40"/>
      <c r="C15" s="42"/>
      <c r="D15" s="43"/>
      <c r="E15" s="44"/>
      <c r="F15" s="43"/>
      <c r="G15" s="44"/>
      <c r="H15" s="45"/>
      <c r="I15" s="46"/>
      <c r="J15" s="41"/>
    </row>
    <row r="16" spans="1:10" x14ac:dyDescent="0.2">
      <c r="A16" s="40" t="s">
        <v>38</v>
      </c>
      <c r="B16" s="40"/>
      <c r="C16" s="42"/>
      <c r="D16" s="43"/>
      <c r="E16" s="44"/>
      <c r="F16" s="43"/>
      <c r="G16" s="44"/>
      <c r="H16" s="45"/>
      <c r="I16" s="46"/>
      <c r="J16" s="46"/>
    </row>
    <row r="17" spans="1:10" x14ac:dyDescent="0.2">
      <c r="A17" s="40" t="s">
        <v>41</v>
      </c>
      <c r="B17" s="48"/>
      <c r="C17" s="2"/>
      <c r="D17" s="2"/>
      <c r="E17" s="2"/>
      <c r="F17" s="2"/>
      <c r="G17" s="2"/>
      <c r="H17" s="2"/>
      <c r="I17" s="2"/>
      <c r="J17" s="2"/>
    </row>
    <row r="18" spans="1:10" x14ac:dyDescent="0.2">
      <c r="A18" s="40" t="s">
        <v>44</v>
      </c>
      <c r="B18" s="40"/>
      <c r="C18" s="42"/>
      <c r="D18" s="43"/>
      <c r="E18" s="44"/>
      <c r="F18" s="43"/>
      <c r="G18" s="44"/>
      <c r="H18" s="45"/>
      <c r="I18" s="49"/>
      <c r="J18" s="46"/>
    </row>
    <row r="19" spans="1:10" x14ac:dyDescent="0.2">
      <c r="A19" s="40" t="s">
        <v>47</v>
      </c>
      <c r="B19" s="40"/>
      <c r="C19" s="42"/>
      <c r="D19" s="43"/>
      <c r="E19" s="44"/>
      <c r="F19" s="43"/>
      <c r="G19" s="44"/>
      <c r="H19" s="45"/>
      <c r="I19" s="41"/>
      <c r="J19" s="46"/>
    </row>
    <row r="20" spans="1:10" x14ac:dyDescent="0.2">
      <c r="A20" s="40" t="s">
        <v>95</v>
      </c>
      <c r="B20" s="40"/>
      <c r="C20" s="42"/>
      <c r="D20" s="43"/>
      <c r="E20" s="44"/>
      <c r="F20" s="43"/>
      <c r="G20" s="44"/>
      <c r="H20" s="45"/>
      <c r="I20" s="41"/>
      <c r="J20" s="46"/>
    </row>
    <row r="21" spans="1:10" x14ac:dyDescent="0.2">
      <c r="A21" s="40" t="s">
        <v>96</v>
      </c>
      <c r="B21" s="40"/>
      <c r="C21" s="42"/>
      <c r="D21" s="43"/>
      <c r="E21" s="44"/>
      <c r="F21" s="43"/>
      <c r="G21" s="44"/>
      <c r="H21" s="45"/>
      <c r="I21" s="41"/>
      <c r="J21" s="46"/>
    </row>
    <row r="22" spans="1:10" x14ac:dyDescent="0.2">
      <c r="A22" s="40" t="s">
        <v>50</v>
      </c>
      <c r="B22" s="40"/>
      <c r="C22" s="42"/>
      <c r="D22" s="43"/>
      <c r="E22" s="44"/>
      <c r="F22" s="43"/>
      <c r="G22" s="44"/>
      <c r="H22" s="45"/>
      <c r="I22" s="41"/>
      <c r="J22" s="46"/>
    </row>
    <row r="23" spans="1:10" x14ac:dyDescent="0.2">
      <c r="A23" s="40" t="s">
        <v>53</v>
      </c>
      <c r="B23" s="40"/>
      <c r="C23" s="42"/>
      <c r="D23" s="43"/>
      <c r="E23" s="44"/>
      <c r="F23" s="43"/>
      <c r="G23" s="44"/>
      <c r="H23" s="45"/>
      <c r="I23" s="41"/>
      <c r="J23" s="46"/>
    </row>
    <row r="24" spans="1:10" x14ac:dyDescent="0.2">
      <c r="A24" s="40" t="s">
        <v>56</v>
      </c>
      <c r="B24" s="40"/>
      <c r="C24" s="42"/>
      <c r="D24" s="43"/>
      <c r="E24" s="44"/>
      <c r="F24" s="43"/>
      <c r="G24" s="44"/>
      <c r="H24" s="45"/>
      <c r="I24" s="41"/>
      <c r="J24" s="46"/>
    </row>
    <row r="25" spans="1:10" x14ac:dyDescent="0.2">
      <c r="A25" s="40" t="s">
        <v>59</v>
      </c>
      <c r="B25" s="40"/>
      <c r="C25" s="42"/>
      <c r="D25" s="43"/>
      <c r="E25" s="44"/>
      <c r="F25" s="43"/>
      <c r="G25" s="44"/>
      <c r="H25" s="45"/>
      <c r="I25" s="41"/>
      <c r="J25" s="46"/>
    </row>
    <row r="26" spans="1:10" x14ac:dyDescent="0.2">
      <c r="A26" s="40" t="s">
        <v>62</v>
      </c>
      <c r="B26" s="40"/>
      <c r="C26" s="42"/>
      <c r="D26" s="43"/>
      <c r="E26" s="44"/>
      <c r="F26" s="43"/>
      <c r="G26" s="44"/>
      <c r="H26" s="45"/>
      <c r="I26" s="41"/>
      <c r="J26" s="46"/>
    </row>
    <row r="27" spans="1:10" x14ac:dyDescent="0.2">
      <c r="A27" s="40" t="s">
        <v>65</v>
      </c>
      <c r="B27" s="40"/>
      <c r="C27" s="42"/>
      <c r="D27" s="43"/>
      <c r="E27" s="44"/>
      <c r="F27" s="43"/>
      <c r="G27" s="44"/>
      <c r="H27" s="45"/>
      <c r="I27" s="41"/>
      <c r="J27" s="46"/>
    </row>
    <row r="28" spans="1:10" x14ac:dyDescent="0.2">
      <c r="A28" s="40" t="s">
        <v>68</v>
      </c>
      <c r="B28" s="40"/>
      <c r="C28" s="42"/>
      <c r="D28" s="43"/>
      <c r="E28" s="44"/>
      <c r="F28" s="43"/>
      <c r="G28" s="44"/>
      <c r="H28" s="45"/>
      <c r="I28" s="41"/>
      <c r="J28" s="46"/>
    </row>
    <row r="29" spans="1:10" x14ac:dyDescent="0.2">
      <c r="A29" s="40" t="s">
        <v>71</v>
      </c>
      <c r="B29" s="48"/>
      <c r="C29" s="1"/>
      <c r="D29" s="1"/>
      <c r="E29" s="1"/>
      <c r="F29" s="1"/>
      <c r="G29" s="1"/>
      <c r="H29" s="1"/>
      <c r="I29" s="1"/>
      <c r="J29" s="1"/>
    </row>
    <row r="30" spans="1:10" x14ac:dyDescent="0.2">
      <c r="A30" s="40" t="s">
        <v>74</v>
      </c>
      <c r="B30" s="40"/>
      <c r="C30" s="42"/>
      <c r="D30" s="43"/>
      <c r="E30" s="44"/>
      <c r="F30" s="43"/>
      <c r="G30" s="44"/>
      <c r="H30" s="45"/>
      <c r="I30" s="46"/>
      <c r="J30" s="46"/>
    </row>
    <row r="31" spans="1:10" x14ac:dyDescent="0.2">
      <c r="A31" s="40" t="s">
        <v>79</v>
      </c>
      <c r="B31" s="40"/>
      <c r="C31" s="42"/>
      <c r="D31" s="43"/>
      <c r="E31" s="44"/>
      <c r="F31" s="43"/>
      <c r="G31" s="44"/>
      <c r="H31" s="45"/>
      <c r="I31" s="46"/>
      <c r="J31" s="46"/>
    </row>
    <row r="32" spans="1:10" x14ac:dyDescent="0.2">
      <c r="A32" s="40" t="s">
        <v>82</v>
      </c>
      <c r="B32" s="40"/>
      <c r="C32" s="42"/>
      <c r="D32" s="43"/>
      <c r="E32" s="44"/>
      <c r="F32" s="43"/>
      <c r="G32" s="44"/>
      <c r="H32" s="45"/>
      <c r="I32" s="46"/>
      <c r="J32" s="46"/>
    </row>
    <row r="33" spans="1:10" x14ac:dyDescent="0.2">
      <c r="A33" s="40" t="s">
        <v>83</v>
      </c>
      <c r="B33" s="40"/>
      <c r="C33" s="42"/>
      <c r="D33" s="43"/>
      <c r="E33" s="44"/>
      <c r="F33" s="43"/>
      <c r="G33" s="44"/>
      <c r="H33" s="45"/>
      <c r="I33" s="46"/>
      <c r="J33" s="46"/>
    </row>
    <row r="34" spans="1:10" x14ac:dyDescent="0.2">
      <c r="A34" s="40" t="s">
        <v>97</v>
      </c>
      <c r="B34" s="50"/>
      <c r="C34" s="42"/>
      <c r="D34" s="43"/>
      <c r="E34" s="44"/>
      <c r="F34" s="43"/>
      <c r="G34" s="44"/>
      <c r="H34" s="45"/>
      <c r="I34" s="46"/>
      <c r="J34" s="46"/>
    </row>
    <row r="35" spans="1:10" x14ac:dyDescent="0.2">
      <c r="A35" s="40" t="s">
        <v>98</v>
      </c>
      <c r="B35" s="40"/>
      <c r="C35" s="42"/>
      <c r="D35" s="43"/>
      <c r="E35" s="44"/>
      <c r="F35" s="43"/>
      <c r="G35" s="44"/>
      <c r="H35" s="45"/>
      <c r="I35" s="46"/>
      <c r="J35" s="46"/>
    </row>
    <row r="36" spans="1:10" x14ac:dyDescent="0.2">
      <c r="A36" s="40" t="s">
        <v>99</v>
      </c>
      <c r="B36" s="40"/>
      <c r="C36" s="42"/>
      <c r="D36" s="43"/>
      <c r="E36" s="44"/>
      <c r="F36" s="43"/>
      <c r="G36" s="44"/>
      <c r="H36" s="45"/>
      <c r="I36" s="46"/>
      <c r="J36" s="46"/>
    </row>
    <row r="37" spans="1:10" x14ac:dyDescent="0.2">
      <c r="A37" s="40" t="s">
        <v>100</v>
      </c>
      <c r="B37" s="41"/>
      <c r="C37" s="42"/>
      <c r="D37" s="43"/>
      <c r="E37" s="44"/>
      <c r="F37" s="43"/>
      <c r="G37" s="44"/>
      <c r="H37" s="45"/>
      <c r="I37" s="46"/>
      <c r="J37" s="46"/>
    </row>
    <row r="38" spans="1:10" x14ac:dyDescent="0.2">
      <c r="A38" s="40" t="s">
        <v>101</v>
      </c>
      <c r="B38" s="46"/>
      <c r="C38" s="42"/>
      <c r="D38" s="43"/>
      <c r="E38" s="44"/>
      <c r="F38" s="43"/>
      <c r="G38" s="44"/>
      <c r="H38" s="45"/>
      <c r="I38" s="46"/>
      <c r="J38" s="46"/>
    </row>
    <row r="39" spans="1:10" x14ac:dyDescent="0.2">
      <c r="A39" s="40" t="s">
        <v>102</v>
      </c>
      <c r="B39" s="40"/>
      <c r="C39" s="42"/>
      <c r="D39" s="43"/>
      <c r="E39" s="44"/>
      <c r="F39" s="43"/>
      <c r="G39" s="44"/>
      <c r="H39" s="45"/>
      <c r="I39" s="46"/>
      <c r="J39" s="46"/>
    </row>
    <row r="40" spans="1:10" x14ac:dyDescent="0.2">
      <c r="A40" s="40" t="s">
        <v>103</v>
      </c>
      <c r="B40" s="46"/>
      <c r="C40" s="42"/>
      <c r="D40" s="43"/>
      <c r="E40" s="44"/>
      <c r="F40" s="43"/>
      <c r="G40" s="44"/>
      <c r="H40" s="45"/>
      <c r="I40" s="46"/>
      <c r="J40" s="46"/>
    </row>
    <row r="41" spans="1:10" x14ac:dyDescent="0.2">
      <c r="A41" s="40" t="s">
        <v>104</v>
      </c>
      <c r="B41" s="41"/>
      <c r="C41" s="42"/>
      <c r="D41" s="43"/>
      <c r="E41" s="44"/>
      <c r="F41" s="43"/>
      <c r="G41" s="44"/>
      <c r="H41" s="45"/>
      <c r="I41" s="46"/>
      <c r="J41" s="46"/>
    </row>
    <row r="42" spans="1:10" x14ac:dyDescent="0.2">
      <c r="A42" s="40" t="s">
        <v>105</v>
      </c>
      <c r="B42" s="40"/>
      <c r="C42" s="42"/>
      <c r="D42" s="43"/>
      <c r="E42" s="44"/>
      <c r="F42" s="43"/>
      <c r="G42" s="44"/>
      <c r="H42" s="45"/>
      <c r="I42" s="46"/>
      <c r="J42" s="46"/>
    </row>
    <row r="43" spans="1:10" x14ac:dyDescent="0.2">
      <c r="A43" s="40" t="s">
        <v>106</v>
      </c>
      <c r="B43" s="46"/>
      <c r="C43" s="42"/>
      <c r="D43" s="43"/>
      <c r="E43" s="44"/>
      <c r="F43" s="43"/>
      <c r="G43" s="44"/>
      <c r="H43" s="45"/>
      <c r="I43" s="46"/>
      <c r="J43" s="46"/>
    </row>
    <row r="44" spans="1:10" x14ac:dyDescent="0.2">
      <c r="A44" s="40" t="s">
        <v>107</v>
      </c>
      <c r="B44" s="46"/>
      <c r="C44" s="42"/>
      <c r="D44" s="43"/>
      <c r="E44" s="44"/>
      <c r="F44" s="43"/>
      <c r="G44" s="44"/>
      <c r="H44" s="45"/>
      <c r="I44" s="46"/>
      <c r="J44" s="46"/>
    </row>
    <row r="45" spans="1:10" x14ac:dyDescent="0.2">
      <c r="A45" s="51" t="s">
        <v>108</v>
      </c>
      <c r="B45" s="49"/>
      <c r="C45" s="52"/>
      <c r="D45" s="43"/>
      <c r="E45" s="44"/>
      <c r="F45" s="43"/>
      <c r="G45" s="44"/>
      <c r="H45" s="53"/>
      <c r="I45" s="54"/>
      <c r="J45" s="46"/>
    </row>
    <row r="46" spans="1:10" x14ac:dyDescent="0.2">
      <c r="A46" s="51" t="s">
        <v>109</v>
      </c>
      <c r="B46" s="46"/>
      <c r="C46" s="42"/>
      <c r="D46" s="43"/>
      <c r="E46" s="44"/>
      <c r="F46" s="43"/>
      <c r="G46" s="44"/>
      <c r="H46" s="45"/>
      <c r="I46" s="46"/>
      <c r="J46" s="54"/>
    </row>
    <row r="47" spans="1:10" x14ac:dyDescent="0.2">
      <c r="A47" s="51" t="s">
        <v>110</v>
      </c>
      <c r="B47" s="46"/>
      <c r="C47" s="42"/>
      <c r="D47" s="43"/>
      <c r="E47" s="44"/>
      <c r="F47" s="43"/>
      <c r="G47" s="44"/>
      <c r="H47" s="45"/>
      <c r="I47" s="46"/>
      <c r="J47" s="54"/>
    </row>
    <row r="48" spans="1:10" x14ac:dyDescent="0.2">
      <c r="A48" s="51" t="s">
        <v>111</v>
      </c>
      <c r="B48" s="46"/>
      <c r="C48" s="42"/>
      <c r="D48" s="43"/>
      <c r="E48" s="44"/>
      <c r="F48" s="43"/>
      <c r="G48" s="44"/>
      <c r="H48" s="45"/>
      <c r="I48" s="46"/>
      <c r="J48" s="54"/>
    </row>
    <row r="49" spans="1:13" x14ac:dyDescent="0.2">
      <c r="A49" s="51" t="s">
        <v>112</v>
      </c>
      <c r="B49" s="46"/>
      <c r="C49" s="42"/>
      <c r="D49" s="43"/>
      <c r="E49" s="44"/>
      <c r="F49" s="43"/>
      <c r="G49" s="44"/>
      <c r="H49" s="45"/>
      <c r="I49" s="46"/>
      <c r="J49" s="54"/>
    </row>
    <row r="50" spans="1:13" x14ac:dyDescent="0.2">
      <c r="A50" s="51" t="s">
        <v>113</v>
      </c>
      <c r="B50" s="46"/>
      <c r="C50" s="42"/>
      <c r="D50" s="43"/>
      <c r="E50" s="44"/>
      <c r="F50" s="43"/>
      <c r="G50" s="44"/>
      <c r="H50" s="45"/>
      <c r="I50" s="46"/>
      <c r="J50" s="54"/>
    </row>
    <row r="51" spans="1:13" x14ac:dyDescent="0.2">
      <c r="A51" s="51" t="s">
        <v>114</v>
      </c>
      <c r="B51" s="54"/>
      <c r="C51" s="52"/>
      <c r="D51" s="55"/>
      <c r="E51" s="56"/>
      <c r="F51" s="55"/>
      <c r="G51" s="56"/>
      <c r="H51" s="53"/>
      <c r="I51" s="54"/>
      <c r="J51" s="54"/>
    </row>
    <row r="52" spans="1:13" x14ac:dyDescent="0.2">
      <c r="A52" s="51" t="s">
        <v>115</v>
      </c>
      <c r="B52" s="54"/>
      <c r="C52" s="52"/>
      <c r="D52" s="55"/>
      <c r="E52" s="56"/>
      <c r="F52" s="55"/>
      <c r="G52" s="56"/>
      <c r="H52" s="53"/>
      <c r="I52" s="54"/>
      <c r="J52" s="54"/>
    </row>
    <row r="53" spans="1:13" x14ac:dyDescent="0.2">
      <c r="A53" s="51" t="s">
        <v>116</v>
      </c>
      <c r="B53" s="54"/>
      <c r="C53" s="52"/>
      <c r="D53" s="55"/>
      <c r="E53" s="56"/>
      <c r="F53" s="55"/>
      <c r="G53" s="56"/>
      <c r="H53" s="53"/>
      <c r="I53" s="54"/>
      <c r="J53" s="54"/>
    </row>
    <row r="54" spans="1:13" x14ac:dyDescent="0.2">
      <c r="A54" s="51" t="s">
        <v>117</v>
      </c>
      <c r="B54" s="54"/>
      <c r="C54" s="57"/>
      <c r="D54" s="58"/>
      <c r="E54" s="56"/>
      <c r="F54" s="55"/>
      <c r="G54" s="56"/>
      <c r="H54" s="53"/>
      <c r="I54" s="54"/>
      <c r="J54" s="54"/>
    </row>
    <row r="55" spans="1:13" x14ac:dyDescent="0.2">
      <c r="A55" s="51" t="s">
        <v>118</v>
      </c>
      <c r="B55" s="54"/>
      <c r="C55" s="57"/>
      <c r="D55" s="58"/>
      <c r="E55" s="56"/>
      <c r="F55" s="55"/>
      <c r="G55" s="56"/>
      <c r="H55" s="54"/>
      <c r="I55" s="54"/>
      <c r="J55" s="54"/>
    </row>
    <row r="56" spans="1:13" x14ac:dyDescent="0.2">
      <c r="A56" s="51" t="s">
        <v>119</v>
      </c>
      <c r="B56" s="54"/>
      <c r="C56" s="57"/>
      <c r="D56" s="58"/>
      <c r="E56" s="56"/>
      <c r="F56" s="55"/>
      <c r="G56" s="56"/>
      <c r="H56" s="54"/>
      <c r="I56" s="54"/>
      <c r="J56" s="54"/>
    </row>
    <row r="57" spans="1:13" x14ac:dyDescent="0.2">
      <c r="A57" s="59" t="s">
        <v>84</v>
      </c>
      <c r="B57" s="60"/>
      <c r="C57" s="61"/>
      <c r="D57" s="62"/>
      <c r="E57" s="63"/>
      <c r="F57" s="63"/>
      <c r="G57" s="63"/>
      <c r="H57" s="64"/>
      <c r="I57" s="64"/>
      <c r="J57" s="64"/>
    </row>
    <row r="58" spans="1:13" x14ac:dyDescent="0.2">
      <c r="A58" s="65"/>
      <c r="B58" s="65"/>
      <c r="C58" s="65"/>
      <c r="D58" s="65"/>
      <c r="E58" s="65"/>
      <c r="F58" s="65"/>
      <c r="G58" s="65"/>
    </row>
    <row r="59" spans="1:13" x14ac:dyDescent="0.2">
      <c r="A59" s="11"/>
      <c r="B59" s="11"/>
      <c r="C59" s="11"/>
      <c r="D59" s="11"/>
      <c r="E59" s="11"/>
      <c r="F59" s="11"/>
      <c r="G59" s="11"/>
    </row>
    <row r="60" spans="1:13" ht="12.6" customHeight="1" x14ac:dyDescent="0.2">
      <c r="A60" s="5" t="s">
        <v>85</v>
      </c>
      <c r="B60" s="5"/>
      <c r="C60" s="5"/>
      <c r="D60" s="5"/>
      <c r="E60" s="5"/>
      <c r="F60" s="5"/>
      <c r="G60" s="5"/>
    </row>
    <row r="64" spans="1:13" s="37" customFormat="1" x14ac:dyDescent="0.2">
      <c r="A64" s="34" t="s">
        <v>86</v>
      </c>
      <c r="M64" s="66"/>
    </row>
    <row r="65" spans="1:13" s="68" customFormat="1" x14ac:dyDescent="0.2">
      <c r="A65" s="67"/>
      <c r="I65" s="69"/>
      <c r="M65" s="70"/>
    </row>
    <row r="66" spans="1:13" x14ac:dyDescent="0.2">
      <c r="I66" s="71" t="s">
        <v>120</v>
      </c>
    </row>
  </sheetData>
  <mergeCells count="5">
    <mergeCell ref="A1:J1"/>
    <mergeCell ref="A2:J2"/>
    <mergeCell ref="C17:J17"/>
    <mergeCell ref="C29:J29"/>
    <mergeCell ref="A60:G60"/>
  </mergeCells>
  <pageMargins left="0.75" right="0.75" top="1" bottom="1" header="0.51180555555555496" footer="0.51180555555555496"/>
  <pageSetup paperSize="8" firstPageNumber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Normal="100" workbookViewId="0"/>
  </sheetViews>
  <sheetFormatPr defaultRowHeight="12.75" x14ac:dyDescent="0.2"/>
  <cols>
    <col min="1" max="1025" width="8.7109375" customWidth="1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256</TotalTime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Projektben belüli eszközök</vt:lpstr>
      <vt:lpstr>Projekten kívül eszközök (2)</vt:lpstr>
      <vt:lpstr>Munka2</vt:lpstr>
    </vt:vector>
  </TitlesOfParts>
  <Company>KD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Lengyel Dóra</dc:creator>
  <dc:description/>
  <cp:lastModifiedBy>Németh Lászlóné</cp:lastModifiedBy>
  <cp:revision>15</cp:revision>
  <cp:lastPrinted>2018-10-24T09:29:59Z</cp:lastPrinted>
  <dcterms:created xsi:type="dcterms:W3CDTF">2015-07-07T14:26:02Z</dcterms:created>
  <dcterms:modified xsi:type="dcterms:W3CDTF">2018-10-24T09:30:26Z</dcterms:modified>
  <dc:language>hu-HU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mpany">
    <vt:lpwstr>KD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